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C1C80EC9-3E8C-4937-B39B-07D083CE5562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Meso in mes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H66" i="117" l="1"/>
  <c r="J64" i="117"/>
  <c r="K64" i="117" s="1"/>
  <c r="L64" i="117" s="1"/>
  <c r="J65" i="117"/>
  <c r="K65" i="117" s="1"/>
  <c r="L65" i="117" s="1"/>
  <c r="M65" i="117"/>
  <c r="M64" i="117"/>
  <c r="J11" i="117" l="1"/>
  <c r="K11" i="117" s="1"/>
  <c r="L11" i="117" s="1"/>
  <c r="M11" i="117"/>
  <c r="M4" i="117" l="1"/>
  <c r="M5" i="117"/>
  <c r="M6" i="117"/>
  <c r="M7" i="117"/>
  <c r="M8" i="117"/>
  <c r="M9" i="117"/>
  <c r="M10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27" i="117"/>
  <c r="M28" i="117"/>
  <c r="M29" i="117"/>
  <c r="M30" i="117"/>
  <c r="M31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7" i="117"/>
  <c r="M48" i="117"/>
  <c r="M49" i="117"/>
  <c r="M50" i="117"/>
  <c r="M51" i="117"/>
  <c r="M52" i="117"/>
  <c r="M53" i="117"/>
  <c r="M54" i="117"/>
  <c r="M55" i="117"/>
  <c r="M56" i="117"/>
  <c r="M57" i="117"/>
  <c r="M58" i="117"/>
  <c r="M59" i="117"/>
  <c r="M60" i="117"/>
  <c r="M61" i="117"/>
  <c r="M62" i="117"/>
  <c r="M63" i="117"/>
  <c r="M3" i="117"/>
  <c r="M66" i="117" l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2" i="117"/>
  <c r="K12" i="117" s="1"/>
  <c r="L12" i="117" s="1"/>
  <c r="J13" i="117"/>
  <c r="K13" i="117" s="1"/>
  <c r="L13" i="117" s="1"/>
  <c r="J14" i="117"/>
  <c r="K14" i="117" s="1"/>
  <c r="L14" i="117" s="1"/>
  <c r="J15" i="117"/>
  <c r="K15" i="117" s="1"/>
  <c r="L15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K22" i="117" s="1"/>
  <c r="L22" i="117" s="1"/>
  <c r="J23" i="117"/>
  <c r="K23" i="117" s="1"/>
  <c r="L23" i="117" s="1"/>
  <c r="J24" i="117"/>
  <c r="K24" i="117" s="1"/>
  <c r="L24" i="117" s="1"/>
  <c r="J25" i="117"/>
  <c r="K25" i="117" s="1"/>
  <c r="L25" i="117" s="1"/>
  <c r="J26" i="117"/>
  <c r="K26" i="117" s="1"/>
  <c r="L26" i="117" s="1"/>
  <c r="J27" i="117"/>
  <c r="K27" i="117" s="1"/>
  <c r="L27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8" i="117"/>
  <c r="K48" i="117" s="1"/>
  <c r="L48" i="117" s="1"/>
  <c r="J49" i="117"/>
  <c r="K49" i="117" s="1"/>
  <c r="L49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J54" i="117"/>
  <c r="K54" i="117" s="1"/>
  <c r="L54" i="117" s="1"/>
  <c r="J55" i="117"/>
  <c r="K55" i="117" s="1"/>
  <c r="L55" i="117" s="1"/>
  <c r="J56" i="117"/>
  <c r="K56" i="117" s="1"/>
  <c r="L56" i="117" s="1"/>
  <c r="J57" i="117"/>
  <c r="K57" i="117" s="1"/>
  <c r="L57" i="117" s="1"/>
  <c r="J58" i="117"/>
  <c r="K58" i="117" s="1"/>
  <c r="L58" i="117" s="1"/>
  <c r="J59" i="117"/>
  <c r="K59" i="117" s="1"/>
  <c r="L59" i="117" s="1"/>
  <c r="J60" i="117"/>
  <c r="K60" i="117" s="1"/>
  <c r="L60" i="117" s="1"/>
  <c r="J28" i="117"/>
  <c r="K28" i="117" s="1"/>
  <c r="L28" i="117" s="1"/>
  <c r="J61" i="117"/>
  <c r="K61" i="117" s="1"/>
  <c r="L61" i="117" s="1"/>
  <c r="J46" i="117"/>
  <c r="K46" i="117" s="1"/>
  <c r="L46" i="117" s="1"/>
  <c r="J47" i="117"/>
  <c r="K47" i="117" s="1"/>
  <c r="L47" i="117" s="1"/>
  <c r="J62" i="117"/>
  <c r="K62" i="117" s="1"/>
  <c r="L62" i="117" s="1"/>
  <c r="J63" i="117"/>
  <c r="K63" i="117" s="1"/>
  <c r="L63" i="117" s="1"/>
  <c r="J33" i="117"/>
  <c r="K33" i="117" s="1"/>
  <c r="L33" i="117" s="1"/>
  <c r="J34" i="117"/>
  <c r="K34" i="117" s="1"/>
  <c r="L34" i="117" s="1"/>
  <c r="J3" i="117" l="1"/>
  <c r="J66" i="117" s="1"/>
  <c r="K3" i="117" l="1"/>
  <c r="K66" i="117" s="1"/>
  <c r="L3" i="117" l="1"/>
  <c r="L66" i="117" s="1"/>
</calcChain>
</file>

<file path=xl/sharedStrings.xml><?xml version="1.0" encoding="utf-8"?>
<sst xmlns="http://schemas.openxmlformats.org/spreadsheetml/2006/main" count="331" uniqueCount="135">
  <si>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</si>
  <si>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</si>
  <si>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</si>
  <si>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</si>
  <si>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</si>
  <si>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</si>
  <si>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</si>
  <si>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</si>
  <si>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</si>
  <si>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</si>
  <si>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</si>
  <si>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</si>
  <si>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</si>
  <si>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</si>
  <si>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</si>
  <si>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</si>
  <si>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</si>
  <si>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</si>
  <si>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</si>
  <si>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</si>
  <si>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</si>
  <si>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</si>
  <si>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</si>
  <si>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</si>
  <si>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</si>
  <si>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</si>
  <si>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</si>
  <si>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</si>
  <si>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</si>
  <si>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</si>
  <si>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</si>
  <si>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</si>
  <si>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</si>
  <si>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</si>
  <si>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</si>
  <si>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</si>
  <si>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</si>
  <si>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</si>
  <si>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</si>
  <si>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</si>
  <si>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</si>
  <si>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</si>
  <si>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</si>
  <si>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</si>
  <si>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</si>
  <si>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</si>
  <si>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</si>
  <si>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</si>
  <si>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</si>
  <si>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</si>
  <si>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</si>
  <si>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g</t>
  </si>
  <si>
    <t>1 kg</t>
  </si>
  <si>
    <t>kg</t>
  </si>
  <si>
    <t>Vampi, mlado govedo, kuhani in rezani</t>
  </si>
  <si>
    <t>Kosti, sveže, mlado govedo, za juho</t>
  </si>
  <si>
    <t>Mast in maščobni izdelki</t>
  </si>
  <si>
    <t>Ocvirki, suhi</t>
  </si>
  <si>
    <t>Zaseka</t>
  </si>
  <si>
    <t>Ocvirkova mast</t>
  </si>
  <si>
    <t>Mesni pripravki</t>
  </si>
  <si>
    <t>Pleskavice</t>
  </si>
  <si>
    <t>80 g - 160 g</t>
  </si>
  <si>
    <t>Čevapčiči</t>
  </si>
  <si>
    <t>Pasterizirane in sušene mesnine</t>
  </si>
  <si>
    <t>Rebra, svinjska, prekajena, s kostjo, v kosu</t>
  </si>
  <si>
    <t>Sir, mesni</t>
  </si>
  <si>
    <t>Klobasa za kuhanje</t>
  </si>
  <si>
    <t>Hrenovke v naravnem ovoju, par</t>
  </si>
  <si>
    <t>100 g - 150 g</t>
  </si>
  <si>
    <t>Klobasa, grobo mleta, trajna</t>
  </si>
  <si>
    <t>Sveže goveje in telečje meso</t>
  </si>
  <si>
    <t>Sveže pleče, mlada govedina, BK, II. kategorija, v kosu</t>
  </si>
  <si>
    <t>Sveže stegno, mlada govedina, BK, I. kategorija, v kosu</t>
  </si>
  <si>
    <t>Sveže stegno, mlada govedina, BK, I. kategorija, zrezki</t>
  </si>
  <si>
    <t>80 g - 140 g</t>
  </si>
  <si>
    <t>Pečenka, pljučna, mlada govedina, extra (brez "verige")</t>
  </si>
  <si>
    <t>Sveže stegno, telečje, BK, v kosu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</si>
  <si>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</si>
  <si>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</si>
  <si>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</si>
  <si>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</si>
  <si>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</si>
  <si>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</si>
  <si>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</si>
  <si>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</si>
  <si>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Sveža rebra, svinjska, BK</t>
  </si>
  <si>
    <t>Sveže pleče, svinjsko, BK, II. kategorije, kocke</t>
  </si>
  <si>
    <t>1-2 kg</t>
  </si>
  <si>
    <t>Sveži vrat, svinjski, BK, narezan</t>
  </si>
  <si>
    <t>Sveže pleče, telečje, BK, II. kategorija, rezano</t>
  </si>
  <si>
    <t xml:space="preserve">Nabodala, svinjska </t>
  </si>
  <si>
    <t>Salama, trajna, grobo mleta kmečka</t>
  </si>
  <si>
    <t>Slanina, hamburška mesnata pečena</t>
  </si>
  <si>
    <t>Salama, ljubljanska</t>
  </si>
  <si>
    <t>Mortadela, navadna</t>
  </si>
  <si>
    <t>Salama, pariška</t>
  </si>
  <si>
    <t>Salama, blejska</t>
  </si>
  <si>
    <t>Vratovina, prekajena, brez kosti, v kosu</t>
  </si>
  <si>
    <t>Pršut, kraški brez kosti</t>
  </si>
  <si>
    <t>Šunka v črevu</t>
  </si>
  <si>
    <t>Šunkarica</t>
  </si>
  <si>
    <t>Salama z zelenjavo</t>
  </si>
  <si>
    <t>Salama, tirolska</t>
  </si>
  <si>
    <t>Jetra, mlada svinjska (rezana)</t>
  </si>
  <si>
    <t>Svinjska ribica</t>
  </si>
  <si>
    <t>SKUPAJ</t>
  </si>
  <si>
    <t>Meso in mesni izdelki</t>
  </si>
  <si>
    <t xml:space="preserve">Salama pizza šunka </t>
  </si>
  <si>
    <t xml:space="preserve">Slanina sveža mleta </t>
  </si>
  <si>
    <t>Krvavice</t>
  </si>
  <si>
    <t xml:space="preserve">Zajec brez glave in drobovine </t>
  </si>
  <si>
    <t>Tlačenka</t>
  </si>
  <si>
    <t xml:space="preserve">Želodček suhi </t>
  </si>
  <si>
    <t>Drugo meso</t>
  </si>
  <si>
    <t>Sveže stegno, telečje, BK, zrezki</t>
  </si>
  <si>
    <t>13</t>
  </si>
  <si>
    <t>14</t>
  </si>
  <si>
    <t>Mleto meso, mlada govedina (pleče), pakirano, max.20% maščobe</t>
  </si>
  <si>
    <t>Salama, trajna, suha</t>
  </si>
  <si>
    <t>Vrednost za okvirno količino brez davka (EUR)</t>
  </si>
  <si>
    <t>10 B (6 x 4)</t>
  </si>
  <si>
    <t>10 A (9 x 4)</t>
  </si>
  <si>
    <t>Sveže pleče, mlada govedina, BK, II. kategorija, kocke</t>
  </si>
  <si>
    <t>Sveže pleče, mlada govedina, BK, II. kategorija, na trake</t>
  </si>
  <si>
    <t>Pleče svinjsko, mleto debelo</t>
  </si>
  <si>
    <t>Sveže pleče, telečje, BK, v kosu</t>
  </si>
  <si>
    <t>Prsa teletina, BK</t>
  </si>
  <si>
    <t>Sveže mleto mešano meso 50:50 (govedina: svinjina), max. 20 % maščobe</t>
  </si>
  <si>
    <t>Hrenovke, telečje v naravnem ovoju, par</t>
  </si>
  <si>
    <t xml:space="preserve">Pečenice telečje, manj začinjene </t>
  </si>
  <si>
    <t>Pečenice svinjske, manj začinjene</t>
  </si>
  <si>
    <t>Odojek polovice</t>
  </si>
  <si>
    <t>Srce, svinjsko rezano</t>
  </si>
  <si>
    <t>Jagnjetina 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</si>
</sst>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8" fillId="0" borderId="0" xfId="0" applyNumberFormat="1" applyFont="1"/>
    <xf numFmtId="49" fontId="8" fillId="4" borderId="8" xfId="0" applyNumberFormat="1" applyFont="1" applyFill="1" applyBorder="1" applyAlignment="1">
      <alignment horizontal="left" wrapText="1"/>
    </xf>
    <xf numFmtId="49" fontId="8" fillId="4" borderId="8" xfId="0" applyNumberFormat="1" applyFont="1" applyFill="1" applyBorder="1" applyAlignment="1">
      <alignment horizontal="left"/>
    </xf>
    <xf numFmtId="0" fontId="8" fillId="4" borderId="8" xfId="0" applyFont="1" applyFill="1" applyBorder="1" applyAlignment="1">
      <alignment horizontal="left"/>
    </xf>
    <xf numFmtId="4" fontId="9" fillId="6" borderId="8" xfId="0" applyNumberFormat="1" applyFont="1" applyFill="1" applyBorder="1" applyAlignment="1">
      <alignment horizontal="right"/>
    </xf>
    <xf numFmtId="0" fontId="9" fillId="5" borderId="8" xfId="0" applyFont="1" applyFill="1" applyBorder="1" applyAlignment="1">
      <alignment horizontal="right"/>
    </xf>
    <xf numFmtId="4" fontId="9" fillId="5" borderId="8" xfId="0" applyNumberFormat="1" applyFont="1" applyFill="1" applyBorder="1" applyAlignment="1">
      <alignment horizontal="right"/>
    </xf>
    <xf numFmtId="0" fontId="8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/>
    </xf>
    <xf numFmtId="49" fontId="8" fillId="6" borderId="8" xfId="0" applyNumberFormat="1" applyFont="1" applyFill="1" applyBorder="1" applyAlignment="1">
      <alignment horizontal="left"/>
    </xf>
    <xf numFmtId="2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4" fontId="10" fillId="5" borderId="8" xfId="0" applyNumberFormat="1" applyFont="1" applyFill="1" applyBorder="1" applyAlignment="1">
      <alignment horizontal="right"/>
    </xf>
    <xf numFmtId="3" fontId="8" fillId="6" borderId="1" xfId="0" applyNumberFormat="1" applyFont="1" applyFill="1" applyBorder="1" applyAlignment="1">
      <alignment horizontal="right"/>
    </xf>
    <xf numFmtId="3" fontId="8" fillId="6" borderId="0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3" fontId="8" fillId="4" borderId="1" xfId="0" applyNumberFormat="1" applyFont="1" applyFill="1" applyBorder="1" applyAlignment="1">
      <alignment horizontal="left"/>
    </xf>
    <xf numFmtId="3" fontId="8" fillId="4" borderId="8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19" workbookViewId="0">
      <selection activeCell="A18" sqref="A18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87" t="s">
        <v>3</v>
      </c>
      <c r="B1" s="87"/>
      <c r="C1" s="87"/>
      <c r="D1" s="15"/>
      <c r="E1" s="15"/>
      <c r="F1" s="15"/>
      <c r="G1" s="15"/>
      <c r="H1" s="15"/>
      <c r="I1" s="15"/>
    </row>
    <row r="2" spans="1:10" ht="39" customHeight="1" x14ac:dyDescent="0.35">
      <c r="A2" s="88" t="s">
        <v>40</v>
      </c>
      <c r="B2" s="88"/>
      <c r="C2" s="88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7"/>
  <sheetViews>
    <sheetView tabSelected="1" topLeftCell="B28" zoomScale="90" zoomScaleNormal="90" workbookViewId="0">
      <selection activeCell="C65" sqref="C65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120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89">
        <v>1</v>
      </c>
      <c r="B2" s="90"/>
      <c r="C2" s="91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122</v>
      </c>
      <c r="M2" s="58" t="s">
        <v>121</v>
      </c>
      <c r="N2" s="59">
        <v>11</v>
      </c>
      <c r="O2" s="59">
        <v>12</v>
      </c>
      <c r="P2" s="59" t="s">
        <v>116</v>
      </c>
      <c r="Q2" s="59" t="s">
        <v>117</v>
      </c>
    </row>
    <row r="3" spans="1:17" x14ac:dyDescent="0.25">
      <c r="A3" s="48" t="s">
        <v>107</v>
      </c>
      <c r="B3" s="48"/>
      <c r="C3" s="48" t="s">
        <v>54</v>
      </c>
      <c r="D3" s="49" t="s">
        <v>51</v>
      </c>
      <c r="E3" s="49" t="s">
        <v>52</v>
      </c>
      <c r="F3" s="85">
        <v>420</v>
      </c>
      <c r="G3" s="41" t="s">
        <v>53</v>
      </c>
      <c r="H3" s="60"/>
      <c r="I3" s="40">
        <v>9.5</v>
      </c>
      <c r="J3" s="55">
        <f t="shared" ref="J3:J64" si="0">H3*I3/100</f>
        <v>0</v>
      </c>
      <c r="K3" s="55">
        <f t="shared" ref="K3:K64" si="1">H3+J3</f>
        <v>0</v>
      </c>
      <c r="L3" s="56">
        <f t="shared" ref="L3:L64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133</v>
      </c>
      <c r="D4" s="49" t="s">
        <v>51</v>
      </c>
      <c r="E4" s="49" t="s">
        <v>52</v>
      </c>
      <c r="F4" s="85">
        <v>60</v>
      </c>
      <c r="G4" s="41" t="s">
        <v>53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65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55</v>
      </c>
      <c r="D5" s="49" t="s">
        <v>51</v>
      </c>
      <c r="E5" s="49" t="s">
        <v>52</v>
      </c>
      <c r="F5" s="85">
        <v>2000</v>
      </c>
      <c r="G5" s="41" t="s">
        <v>53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 t="s">
        <v>56</v>
      </c>
      <c r="C6" s="48" t="s">
        <v>57</v>
      </c>
      <c r="D6" s="49" t="s">
        <v>51</v>
      </c>
      <c r="E6" s="49" t="s">
        <v>52</v>
      </c>
      <c r="F6" s="85">
        <v>15</v>
      </c>
      <c r="G6" s="41" t="s">
        <v>53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58</v>
      </c>
      <c r="D7" s="49" t="s">
        <v>51</v>
      </c>
      <c r="E7" s="49" t="s">
        <v>52</v>
      </c>
      <c r="F7" s="85">
        <v>26</v>
      </c>
      <c r="G7" s="41" t="s">
        <v>53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59</v>
      </c>
      <c r="D8" s="49" t="s">
        <v>51</v>
      </c>
      <c r="E8" s="49" t="s">
        <v>52</v>
      </c>
      <c r="F8" s="85">
        <v>120</v>
      </c>
      <c r="G8" s="41" t="s">
        <v>53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 t="s">
        <v>60</v>
      </c>
      <c r="C9" s="48" t="s">
        <v>61</v>
      </c>
      <c r="D9" s="49" t="s">
        <v>51</v>
      </c>
      <c r="E9" s="49" t="s">
        <v>62</v>
      </c>
      <c r="F9" s="85">
        <v>80</v>
      </c>
      <c r="G9" s="41" t="s">
        <v>53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63</v>
      </c>
      <c r="D10" s="49" t="s">
        <v>51</v>
      </c>
      <c r="E10" s="49" t="s">
        <v>52</v>
      </c>
      <c r="F10" s="85">
        <v>80</v>
      </c>
      <c r="G10" s="41" t="s">
        <v>53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130</v>
      </c>
      <c r="D11" s="49" t="s">
        <v>51</v>
      </c>
      <c r="E11" s="49" t="s">
        <v>52</v>
      </c>
      <c r="F11" s="85">
        <v>20</v>
      </c>
      <c r="G11" s="41" t="s">
        <v>53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131</v>
      </c>
      <c r="D12" s="49" t="s">
        <v>51</v>
      </c>
      <c r="E12" s="49" t="s">
        <v>52</v>
      </c>
      <c r="F12" s="85">
        <v>332</v>
      </c>
      <c r="G12" s="41" t="s">
        <v>53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 t="s">
        <v>64</v>
      </c>
      <c r="C13" s="48" t="s">
        <v>92</v>
      </c>
      <c r="D13" s="49" t="s">
        <v>51</v>
      </c>
      <c r="E13" s="49" t="s">
        <v>52</v>
      </c>
      <c r="F13" s="85">
        <v>14</v>
      </c>
      <c r="G13" s="41" t="s">
        <v>53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119</v>
      </c>
      <c r="D14" s="49" t="s">
        <v>51</v>
      </c>
      <c r="E14" s="49" t="s">
        <v>52</v>
      </c>
      <c r="F14" s="85">
        <v>2</v>
      </c>
      <c r="G14" s="41" t="s">
        <v>53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93</v>
      </c>
      <c r="D15" s="49" t="s">
        <v>51</v>
      </c>
      <c r="E15" s="49" t="s">
        <v>52</v>
      </c>
      <c r="F15" s="85">
        <v>305</v>
      </c>
      <c r="G15" s="41" t="s">
        <v>53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94</v>
      </c>
      <c r="D16" s="49" t="s">
        <v>51</v>
      </c>
      <c r="E16" s="49" t="s">
        <v>52</v>
      </c>
      <c r="F16" s="85">
        <v>21</v>
      </c>
      <c r="G16" s="41" t="s">
        <v>53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95</v>
      </c>
      <c r="D17" s="49" t="s">
        <v>51</v>
      </c>
      <c r="E17" s="49" t="s">
        <v>52</v>
      </c>
      <c r="F17" s="85">
        <v>160</v>
      </c>
      <c r="G17" s="41" t="s">
        <v>53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96</v>
      </c>
      <c r="D18" s="49" t="s">
        <v>51</v>
      </c>
      <c r="E18" s="49" t="s">
        <v>52</v>
      </c>
      <c r="F18" s="85">
        <v>40</v>
      </c>
      <c r="G18" s="41" t="s">
        <v>53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97</v>
      </c>
      <c r="D19" s="49" t="s">
        <v>51</v>
      </c>
      <c r="E19" s="49" t="s">
        <v>52</v>
      </c>
      <c r="F19" s="85">
        <v>25</v>
      </c>
      <c r="G19" s="41" t="s">
        <v>53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65</v>
      </c>
      <c r="D20" s="49" t="s">
        <v>51</v>
      </c>
      <c r="E20" s="49" t="s">
        <v>52</v>
      </c>
      <c r="F20" s="85">
        <v>100</v>
      </c>
      <c r="G20" s="41" t="s">
        <v>53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98</v>
      </c>
      <c r="D21" s="49" t="s">
        <v>51</v>
      </c>
      <c r="E21" s="49" t="s">
        <v>52</v>
      </c>
      <c r="F21" s="85">
        <v>600</v>
      </c>
      <c r="G21" s="41" t="s">
        <v>53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99</v>
      </c>
      <c r="D22" s="49" t="s">
        <v>51</v>
      </c>
      <c r="E22" s="49" t="s">
        <v>52</v>
      </c>
      <c r="F22" s="85">
        <v>10</v>
      </c>
      <c r="G22" s="41" t="s">
        <v>53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/>
      <c r="C23" s="48" t="s">
        <v>102</v>
      </c>
      <c r="D23" s="49" t="s">
        <v>51</v>
      </c>
      <c r="E23" s="49" t="s">
        <v>52</v>
      </c>
      <c r="F23" s="85">
        <v>90</v>
      </c>
      <c r="G23" s="41" t="s">
        <v>53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100</v>
      </c>
      <c r="D24" s="49" t="s">
        <v>51</v>
      </c>
      <c r="E24" s="49" t="s">
        <v>52</v>
      </c>
      <c r="F24" s="85">
        <v>70</v>
      </c>
      <c r="G24" s="41" t="s">
        <v>53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101</v>
      </c>
      <c r="D25" s="49" t="s">
        <v>51</v>
      </c>
      <c r="E25" s="49" t="s">
        <v>52</v>
      </c>
      <c r="F25" s="85">
        <v>70</v>
      </c>
      <c r="G25" s="41" t="s">
        <v>53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/>
      <c r="C26" s="48" t="s">
        <v>66</v>
      </c>
      <c r="D26" s="49" t="s">
        <v>51</v>
      </c>
      <c r="E26" s="49" t="s">
        <v>52</v>
      </c>
      <c r="F26" s="85">
        <v>120</v>
      </c>
      <c r="G26" s="41" t="s">
        <v>53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1"/>
      <c r="O26" s="62"/>
      <c r="P26" s="63"/>
      <c r="Q26" s="63"/>
    </row>
    <row r="27" spans="1:17" x14ac:dyDescent="0.25">
      <c r="A27" s="48"/>
      <c r="B27" s="48"/>
      <c r="C27" s="48" t="s">
        <v>103</v>
      </c>
      <c r="D27" s="49" t="s">
        <v>51</v>
      </c>
      <c r="E27" s="49" t="s">
        <v>52</v>
      </c>
      <c r="F27" s="85">
        <v>30</v>
      </c>
      <c r="G27" s="41" t="s">
        <v>53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56">
        <f t="shared" si="3"/>
        <v>0</v>
      </c>
      <c r="N27" s="61"/>
      <c r="O27" s="62"/>
      <c r="P27" s="63"/>
      <c r="Q27" s="63"/>
    </row>
    <row r="28" spans="1:17" x14ac:dyDescent="0.25">
      <c r="A28" s="48"/>
      <c r="B28" s="48"/>
      <c r="C28" s="48" t="s">
        <v>108</v>
      </c>
      <c r="D28" s="49" t="s">
        <v>51</v>
      </c>
      <c r="E28" s="49" t="s">
        <v>88</v>
      </c>
      <c r="F28" s="85">
        <v>110</v>
      </c>
      <c r="G28" s="41" t="s">
        <v>53</v>
      </c>
      <c r="H28" s="60"/>
      <c r="I28" s="40">
        <v>9.5</v>
      </c>
      <c r="J28" s="55">
        <f>H28*I28/100</f>
        <v>0</v>
      </c>
      <c r="K28" s="55">
        <f>H28+J28</f>
        <v>0</v>
      </c>
      <c r="L28" s="56">
        <f>K28*F28</f>
        <v>0</v>
      </c>
      <c r="M28" s="56">
        <f t="shared" si="3"/>
        <v>0</v>
      </c>
      <c r="N28" s="61"/>
      <c r="O28" s="62"/>
      <c r="P28" s="63"/>
      <c r="Q28" s="63"/>
    </row>
    <row r="29" spans="1:17" x14ac:dyDescent="0.25">
      <c r="A29" s="48"/>
      <c r="B29" s="48"/>
      <c r="C29" s="48" t="s">
        <v>67</v>
      </c>
      <c r="D29" s="49" t="s">
        <v>51</v>
      </c>
      <c r="E29" s="49" t="s">
        <v>52</v>
      </c>
      <c r="F29" s="85">
        <v>80</v>
      </c>
      <c r="G29" s="41" t="s">
        <v>53</v>
      </c>
      <c r="H29" s="60"/>
      <c r="I29" s="40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56">
        <f t="shared" si="3"/>
        <v>0</v>
      </c>
      <c r="N29" s="61"/>
      <c r="O29" s="62"/>
      <c r="P29" s="63"/>
      <c r="Q29" s="63"/>
    </row>
    <row r="30" spans="1:17" x14ac:dyDescent="0.25">
      <c r="A30" s="48"/>
      <c r="B30" s="48"/>
      <c r="C30" s="48" t="s">
        <v>68</v>
      </c>
      <c r="D30" s="49" t="s">
        <v>51</v>
      </c>
      <c r="E30" s="49" t="s">
        <v>69</v>
      </c>
      <c r="F30" s="85">
        <v>480</v>
      </c>
      <c r="G30" s="41" t="s">
        <v>53</v>
      </c>
      <c r="H30" s="60"/>
      <c r="I30" s="40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56">
        <f t="shared" si="3"/>
        <v>0</v>
      </c>
      <c r="N30" s="61"/>
      <c r="O30" s="62"/>
      <c r="P30" s="63"/>
      <c r="Q30" s="63"/>
    </row>
    <row r="31" spans="1:17" x14ac:dyDescent="0.25">
      <c r="A31" s="48"/>
      <c r="B31" s="48"/>
      <c r="C31" s="48" t="s">
        <v>129</v>
      </c>
      <c r="D31" s="49" t="s">
        <v>51</v>
      </c>
      <c r="E31" s="49" t="s">
        <v>69</v>
      </c>
      <c r="F31" s="85">
        <v>28</v>
      </c>
      <c r="G31" s="41" t="s">
        <v>53</v>
      </c>
      <c r="H31" s="60"/>
      <c r="I31" s="40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56">
        <f t="shared" si="3"/>
        <v>0</v>
      </c>
      <c r="N31" s="61"/>
      <c r="O31" s="62"/>
      <c r="P31" s="63"/>
      <c r="Q31" s="63"/>
    </row>
    <row r="32" spans="1:17" x14ac:dyDescent="0.25">
      <c r="A32" s="48"/>
      <c r="B32" s="48"/>
      <c r="C32" s="48" t="s">
        <v>70</v>
      </c>
      <c r="D32" s="49" t="s">
        <v>51</v>
      </c>
      <c r="E32" s="49" t="s">
        <v>52</v>
      </c>
      <c r="F32" s="85">
        <v>48</v>
      </c>
      <c r="G32" s="41" t="s">
        <v>53</v>
      </c>
      <c r="H32" s="60"/>
      <c r="I32" s="40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56">
        <f t="shared" si="3"/>
        <v>0</v>
      </c>
      <c r="N32" s="61"/>
      <c r="O32" s="62"/>
      <c r="P32" s="63"/>
      <c r="Q32" s="63"/>
    </row>
    <row r="33" spans="1:17" x14ac:dyDescent="0.25">
      <c r="A33" s="48"/>
      <c r="B33" s="48"/>
      <c r="C33" s="48" t="s">
        <v>112</v>
      </c>
      <c r="D33" s="49" t="s">
        <v>51</v>
      </c>
      <c r="E33" s="49" t="s">
        <v>52</v>
      </c>
      <c r="F33" s="86">
        <v>80</v>
      </c>
      <c r="G33" s="41" t="s">
        <v>53</v>
      </c>
      <c r="H33" s="60"/>
      <c r="I33" s="40">
        <v>9.5</v>
      </c>
      <c r="J33" s="55">
        <f>H33*I33/100</f>
        <v>0</v>
      </c>
      <c r="K33" s="55">
        <f>H33+J33</f>
        <v>0</v>
      </c>
      <c r="L33" s="56">
        <f>K33*F33</f>
        <v>0</v>
      </c>
      <c r="M33" s="56">
        <f t="shared" si="3"/>
        <v>0</v>
      </c>
      <c r="N33" s="61"/>
      <c r="O33" s="62"/>
      <c r="P33" s="63"/>
      <c r="Q33" s="63"/>
    </row>
    <row r="34" spans="1:17" x14ac:dyDescent="0.25">
      <c r="A34" s="67"/>
      <c r="B34" s="67"/>
      <c r="C34" s="67" t="s">
        <v>113</v>
      </c>
      <c r="D34" s="68" t="s">
        <v>51</v>
      </c>
      <c r="E34" s="68" t="s">
        <v>52</v>
      </c>
      <c r="F34" s="85">
        <v>2</v>
      </c>
      <c r="G34" s="69" t="s">
        <v>53</v>
      </c>
      <c r="H34" s="70"/>
      <c r="I34" s="71">
        <v>9.5</v>
      </c>
      <c r="J34" s="72">
        <f>H34*I34/100</f>
        <v>0</v>
      </c>
      <c r="K34" s="72">
        <f>H34+J34</f>
        <v>0</v>
      </c>
      <c r="L34" s="80">
        <f>K34*F34</f>
        <v>0</v>
      </c>
      <c r="M34" s="56">
        <f t="shared" si="3"/>
        <v>0</v>
      </c>
      <c r="N34" s="73"/>
      <c r="O34" s="74"/>
      <c r="P34" s="75"/>
      <c r="Q34" s="75"/>
    </row>
    <row r="35" spans="1:17" x14ac:dyDescent="0.25">
      <c r="A35" s="48"/>
      <c r="B35" s="48" t="s">
        <v>71</v>
      </c>
      <c r="C35" s="48" t="s">
        <v>72</v>
      </c>
      <c r="D35" s="49" t="s">
        <v>51</v>
      </c>
      <c r="E35" s="49" t="s">
        <v>52</v>
      </c>
      <c r="F35" s="85">
        <v>130</v>
      </c>
      <c r="G35" s="41" t="s">
        <v>53</v>
      </c>
      <c r="H35" s="60"/>
      <c r="I35" s="40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56">
        <f t="shared" si="3"/>
        <v>0</v>
      </c>
      <c r="N35" s="61"/>
      <c r="O35" s="62"/>
      <c r="P35" s="63"/>
      <c r="Q35" s="63"/>
    </row>
    <row r="36" spans="1:17" x14ac:dyDescent="0.25">
      <c r="A36" s="48"/>
      <c r="B36" s="48"/>
      <c r="C36" s="48" t="s">
        <v>123</v>
      </c>
      <c r="D36" s="49" t="s">
        <v>51</v>
      </c>
      <c r="E36" s="49" t="s">
        <v>52</v>
      </c>
      <c r="F36" s="85">
        <v>1000</v>
      </c>
      <c r="G36" s="41" t="s">
        <v>53</v>
      </c>
      <c r="H36" s="60"/>
      <c r="I36" s="40">
        <v>9.5</v>
      </c>
      <c r="J36" s="55">
        <f t="shared" si="0"/>
        <v>0</v>
      </c>
      <c r="K36" s="55">
        <f t="shared" si="1"/>
        <v>0</v>
      </c>
      <c r="L36" s="56">
        <f t="shared" si="2"/>
        <v>0</v>
      </c>
      <c r="M36" s="56">
        <f t="shared" si="3"/>
        <v>0</v>
      </c>
      <c r="N36" s="61"/>
      <c r="O36" s="62"/>
      <c r="P36" s="63"/>
      <c r="Q36" s="63"/>
    </row>
    <row r="37" spans="1:17" x14ac:dyDescent="0.25">
      <c r="A37" s="48"/>
      <c r="B37" s="48"/>
      <c r="C37" s="48" t="s">
        <v>124</v>
      </c>
      <c r="D37" s="49" t="s">
        <v>51</v>
      </c>
      <c r="E37" s="49" t="s">
        <v>52</v>
      </c>
      <c r="F37" s="85">
        <v>45</v>
      </c>
      <c r="G37" s="41" t="s">
        <v>53</v>
      </c>
      <c r="H37" s="60"/>
      <c r="I37" s="40">
        <v>9.5</v>
      </c>
      <c r="J37" s="55">
        <f t="shared" si="0"/>
        <v>0</v>
      </c>
      <c r="K37" s="55">
        <f t="shared" si="1"/>
        <v>0</v>
      </c>
      <c r="L37" s="56">
        <f t="shared" si="2"/>
        <v>0</v>
      </c>
      <c r="M37" s="56">
        <f t="shared" si="3"/>
        <v>0</v>
      </c>
      <c r="N37" s="61"/>
      <c r="O37" s="62"/>
      <c r="P37" s="63"/>
      <c r="Q37" s="63"/>
    </row>
    <row r="38" spans="1:17" x14ac:dyDescent="0.25">
      <c r="A38" s="48"/>
      <c r="B38" s="48"/>
      <c r="C38" s="48" t="s">
        <v>73</v>
      </c>
      <c r="D38" s="49" t="s">
        <v>51</v>
      </c>
      <c r="E38" s="49" t="s">
        <v>52</v>
      </c>
      <c r="F38" s="85">
        <v>1800</v>
      </c>
      <c r="G38" s="41" t="s">
        <v>53</v>
      </c>
      <c r="H38" s="60"/>
      <c r="I38" s="40">
        <v>9.5</v>
      </c>
      <c r="J38" s="55">
        <f t="shared" si="0"/>
        <v>0</v>
      </c>
      <c r="K38" s="55">
        <f t="shared" si="1"/>
        <v>0</v>
      </c>
      <c r="L38" s="56">
        <f t="shared" si="2"/>
        <v>0</v>
      </c>
      <c r="M38" s="56">
        <f t="shared" si="3"/>
        <v>0</v>
      </c>
      <c r="N38" s="61"/>
      <c r="O38" s="62"/>
      <c r="P38" s="63"/>
      <c r="Q38" s="63"/>
    </row>
    <row r="39" spans="1:17" x14ac:dyDescent="0.25">
      <c r="A39" s="48"/>
      <c r="B39" s="48"/>
      <c r="C39" s="48" t="s">
        <v>74</v>
      </c>
      <c r="D39" s="49" t="s">
        <v>51</v>
      </c>
      <c r="E39" s="49" t="s">
        <v>75</v>
      </c>
      <c r="F39" s="85">
        <v>250</v>
      </c>
      <c r="G39" s="41" t="s">
        <v>53</v>
      </c>
      <c r="H39" s="60"/>
      <c r="I39" s="40">
        <v>9.5</v>
      </c>
      <c r="J39" s="55">
        <f t="shared" si="0"/>
        <v>0</v>
      </c>
      <c r="K39" s="55">
        <f t="shared" si="1"/>
        <v>0</v>
      </c>
      <c r="L39" s="56">
        <f t="shared" si="2"/>
        <v>0</v>
      </c>
      <c r="M39" s="56">
        <f t="shared" si="3"/>
        <v>0</v>
      </c>
      <c r="N39" s="61"/>
      <c r="O39" s="62"/>
      <c r="P39" s="63"/>
      <c r="Q39" s="63"/>
    </row>
    <row r="40" spans="1:17" x14ac:dyDescent="0.25">
      <c r="A40" s="48"/>
      <c r="B40" s="48"/>
      <c r="C40" s="48" t="s">
        <v>125</v>
      </c>
      <c r="D40" s="49" t="s">
        <v>51</v>
      </c>
      <c r="E40" s="49" t="s">
        <v>52</v>
      </c>
      <c r="F40" s="85">
        <v>10</v>
      </c>
      <c r="G40" s="41" t="s">
        <v>53</v>
      </c>
      <c r="H40" s="60"/>
      <c r="I40" s="40">
        <v>9.5</v>
      </c>
      <c r="J40" s="55">
        <f t="shared" si="0"/>
        <v>0</v>
      </c>
      <c r="K40" s="55">
        <f t="shared" si="1"/>
        <v>0</v>
      </c>
      <c r="L40" s="56">
        <f t="shared" si="2"/>
        <v>0</v>
      </c>
      <c r="M40" s="56">
        <f t="shared" si="3"/>
        <v>0</v>
      </c>
      <c r="N40" s="61"/>
      <c r="O40" s="62"/>
      <c r="P40" s="63"/>
      <c r="Q40" s="63"/>
    </row>
    <row r="41" spans="1:17" x14ac:dyDescent="0.25">
      <c r="A41" s="48"/>
      <c r="B41" s="48"/>
      <c r="C41" s="48" t="s">
        <v>76</v>
      </c>
      <c r="D41" s="49" t="s">
        <v>51</v>
      </c>
      <c r="E41" s="49" t="s">
        <v>52</v>
      </c>
      <c r="F41" s="85">
        <v>10</v>
      </c>
      <c r="G41" s="41" t="s">
        <v>53</v>
      </c>
      <c r="H41" s="60"/>
      <c r="I41" s="40">
        <v>9.5</v>
      </c>
      <c r="J41" s="55">
        <f t="shared" si="0"/>
        <v>0</v>
      </c>
      <c r="K41" s="55">
        <f t="shared" si="1"/>
        <v>0</v>
      </c>
      <c r="L41" s="56">
        <f t="shared" si="2"/>
        <v>0</v>
      </c>
      <c r="M41" s="56">
        <f t="shared" si="3"/>
        <v>0</v>
      </c>
      <c r="N41" s="61"/>
      <c r="O41" s="62"/>
      <c r="P41" s="63"/>
      <c r="Q41" s="63"/>
    </row>
    <row r="42" spans="1:17" ht="30" x14ac:dyDescent="0.25">
      <c r="A42" s="48"/>
      <c r="B42" s="48"/>
      <c r="C42" s="48" t="s">
        <v>118</v>
      </c>
      <c r="D42" s="49" t="s">
        <v>51</v>
      </c>
      <c r="E42" s="49" t="s">
        <v>52</v>
      </c>
      <c r="F42" s="85">
        <v>290</v>
      </c>
      <c r="G42" s="41" t="s">
        <v>53</v>
      </c>
      <c r="H42" s="60"/>
      <c r="I42" s="40">
        <v>9.5</v>
      </c>
      <c r="J42" s="55">
        <f t="shared" si="0"/>
        <v>0</v>
      </c>
      <c r="K42" s="55">
        <f t="shared" si="1"/>
        <v>0</v>
      </c>
      <c r="L42" s="56">
        <f t="shared" si="2"/>
        <v>0</v>
      </c>
      <c r="M42" s="56">
        <f t="shared" si="3"/>
        <v>0</v>
      </c>
      <c r="N42" s="61"/>
      <c r="O42" s="62"/>
      <c r="P42" s="63"/>
      <c r="Q42" s="63"/>
    </row>
    <row r="43" spans="1:17" x14ac:dyDescent="0.25">
      <c r="A43" s="48"/>
      <c r="B43" s="48"/>
      <c r="C43" s="48" t="s">
        <v>126</v>
      </c>
      <c r="D43" s="49" t="s">
        <v>51</v>
      </c>
      <c r="E43" s="49" t="s">
        <v>52</v>
      </c>
      <c r="F43" s="85">
        <v>80</v>
      </c>
      <c r="G43" s="41" t="s">
        <v>53</v>
      </c>
      <c r="H43" s="60"/>
      <c r="I43" s="40">
        <v>9.5</v>
      </c>
      <c r="J43" s="55">
        <f t="shared" si="0"/>
        <v>0</v>
      </c>
      <c r="K43" s="55">
        <f t="shared" si="1"/>
        <v>0</v>
      </c>
      <c r="L43" s="56">
        <f t="shared" si="2"/>
        <v>0</v>
      </c>
      <c r="M43" s="56">
        <f t="shared" si="3"/>
        <v>0</v>
      </c>
      <c r="N43" s="61"/>
      <c r="O43" s="62"/>
      <c r="P43" s="63"/>
      <c r="Q43" s="63"/>
    </row>
    <row r="44" spans="1:17" x14ac:dyDescent="0.25">
      <c r="A44" s="48"/>
      <c r="B44" s="48"/>
      <c r="C44" s="48" t="s">
        <v>77</v>
      </c>
      <c r="D44" s="49" t="s">
        <v>51</v>
      </c>
      <c r="E44" s="49" t="s">
        <v>52</v>
      </c>
      <c r="F44" s="85">
        <v>250</v>
      </c>
      <c r="G44" s="41" t="s">
        <v>53</v>
      </c>
      <c r="H44" s="60"/>
      <c r="I44" s="40">
        <v>9.5</v>
      </c>
      <c r="J44" s="55">
        <f t="shared" si="0"/>
        <v>0</v>
      </c>
      <c r="K44" s="55">
        <f t="shared" si="1"/>
        <v>0</v>
      </c>
      <c r="L44" s="56">
        <f t="shared" si="2"/>
        <v>0</v>
      </c>
      <c r="M44" s="56">
        <f t="shared" si="3"/>
        <v>0</v>
      </c>
      <c r="N44" s="61"/>
      <c r="O44" s="62"/>
      <c r="P44" s="63"/>
      <c r="Q44" s="63"/>
    </row>
    <row r="45" spans="1:17" x14ac:dyDescent="0.25">
      <c r="A45" s="48"/>
      <c r="B45" s="48"/>
      <c r="C45" s="48" t="s">
        <v>115</v>
      </c>
      <c r="D45" s="49" t="s">
        <v>51</v>
      </c>
      <c r="E45" s="49" t="s">
        <v>75</v>
      </c>
      <c r="F45" s="85">
        <v>60</v>
      </c>
      <c r="G45" s="41" t="s">
        <v>53</v>
      </c>
      <c r="H45" s="60"/>
      <c r="I45" s="40">
        <v>9.5</v>
      </c>
      <c r="J45" s="55">
        <f t="shared" si="0"/>
        <v>0</v>
      </c>
      <c r="K45" s="55">
        <f t="shared" si="1"/>
        <v>0</v>
      </c>
      <c r="L45" s="56">
        <f t="shared" si="2"/>
        <v>0</v>
      </c>
      <c r="M45" s="56">
        <f t="shared" si="3"/>
        <v>0</v>
      </c>
      <c r="N45" s="61"/>
      <c r="O45" s="62"/>
      <c r="P45" s="63"/>
      <c r="Q45" s="63"/>
    </row>
    <row r="46" spans="1:17" x14ac:dyDescent="0.25">
      <c r="A46" s="48"/>
      <c r="B46" s="48"/>
      <c r="C46" s="48" t="s">
        <v>90</v>
      </c>
      <c r="D46" s="49" t="s">
        <v>51</v>
      </c>
      <c r="E46" s="49" t="s">
        <v>52</v>
      </c>
      <c r="F46" s="85">
        <v>80</v>
      </c>
      <c r="G46" s="41" t="s">
        <v>53</v>
      </c>
      <c r="H46" s="60"/>
      <c r="I46" s="40">
        <v>9.5</v>
      </c>
      <c r="J46" s="55">
        <f>H46*I46/100</f>
        <v>0</v>
      </c>
      <c r="K46" s="55">
        <f>H46+J46</f>
        <v>0</v>
      </c>
      <c r="L46" s="56">
        <f>K46*F46</f>
        <v>0</v>
      </c>
      <c r="M46" s="56">
        <f t="shared" si="3"/>
        <v>0</v>
      </c>
      <c r="N46" s="61"/>
      <c r="O46" s="62"/>
      <c r="P46" s="63"/>
      <c r="Q46" s="63"/>
    </row>
    <row r="47" spans="1:17" x14ac:dyDescent="0.25">
      <c r="A47" s="48"/>
      <c r="B47" s="48"/>
      <c r="C47" s="48" t="s">
        <v>127</v>
      </c>
      <c r="D47" s="49" t="s">
        <v>51</v>
      </c>
      <c r="E47" s="49" t="s">
        <v>52</v>
      </c>
      <c r="F47" s="85">
        <v>50</v>
      </c>
      <c r="G47" s="41" t="s">
        <v>53</v>
      </c>
      <c r="H47" s="60"/>
      <c r="I47" s="40">
        <v>9.5</v>
      </c>
      <c r="J47" s="55">
        <f>H47*I47/100</f>
        <v>0</v>
      </c>
      <c r="K47" s="55">
        <f>H47+J47</f>
        <v>0</v>
      </c>
      <c r="L47" s="56">
        <f>K47*F47</f>
        <v>0</v>
      </c>
      <c r="M47" s="56">
        <f t="shared" si="3"/>
        <v>0</v>
      </c>
      <c r="N47" s="61"/>
      <c r="O47" s="62"/>
      <c r="P47" s="63"/>
      <c r="Q47" s="63"/>
    </row>
    <row r="48" spans="1:17" x14ac:dyDescent="0.25">
      <c r="A48" s="48"/>
      <c r="B48" s="48" t="s">
        <v>78</v>
      </c>
      <c r="C48" s="48" t="s">
        <v>79</v>
      </c>
      <c r="D48" s="49" t="s">
        <v>51</v>
      </c>
      <c r="E48" s="49" t="s">
        <v>52</v>
      </c>
      <c r="F48" s="85">
        <v>680</v>
      </c>
      <c r="G48" s="41" t="s">
        <v>53</v>
      </c>
      <c r="H48" s="60"/>
      <c r="I48" s="40">
        <v>9.5</v>
      </c>
      <c r="J48" s="55">
        <f t="shared" si="0"/>
        <v>0</v>
      </c>
      <c r="K48" s="55">
        <f t="shared" si="1"/>
        <v>0</v>
      </c>
      <c r="L48" s="56">
        <f t="shared" si="2"/>
        <v>0</v>
      </c>
      <c r="M48" s="56">
        <f t="shared" si="3"/>
        <v>0</v>
      </c>
      <c r="N48" s="61"/>
      <c r="O48" s="62"/>
      <c r="P48" s="63"/>
      <c r="Q48" s="63"/>
    </row>
    <row r="49" spans="1:17" x14ac:dyDescent="0.25">
      <c r="A49" s="48"/>
      <c r="B49" s="48"/>
      <c r="C49" s="48" t="s">
        <v>80</v>
      </c>
      <c r="D49" s="49" t="s">
        <v>51</v>
      </c>
      <c r="E49" s="49" t="s">
        <v>75</v>
      </c>
      <c r="F49" s="85">
        <v>270</v>
      </c>
      <c r="G49" s="41" t="s">
        <v>53</v>
      </c>
      <c r="H49" s="60"/>
      <c r="I49" s="40">
        <v>9.5</v>
      </c>
      <c r="J49" s="55">
        <f t="shared" si="0"/>
        <v>0</v>
      </c>
      <c r="K49" s="55">
        <f t="shared" si="1"/>
        <v>0</v>
      </c>
      <c r="L49" s="56">
        <f t="shared" si="2"/>
        <v>0</v>
      </c>
      <c r="M49" s="56">
        <f t="shared" si="3"/>
        <v>0</v>
      </c>
      <c r="N49" s="61"/>
      <c r="O49" s="62"/>
      <c r="P49" s="63"/>
      <c r="Q49" s="63"/>
    </row>
    <row r="50" spans="1:17" x14ac:dyDescent="0.25">
      <c r="A50" s="48"/>
      <c r="B50" s="48"/>
      <c r="C50" s="48" t="s">
        <v>81</v>
      </c>
      <c r="D50" s="49" t="s">
        <v>51</v>
      </c>
      <c r="E50" s="49" t="s">
        <v>52</v>
      </c>
      <c r="F50" s="85">
        <v>260</v>
      </c>
      <c r="G50" s="41" t="s">
        <v>53</v>
      </c>
      <c r="H50" s="60"/>
      <c r="I50" s="40">
        <v>9.5</v>
      </c>
      <c r="J50" s="55">
        <f t="shared" si="0"/>
        <v>0</v>
      </c>
      <c r="K50" s="55">
        <f t="shared" si="1"/>
        <v>0</v>
      </c>
      <c r="L50" s="56">
        <f t="shared" si="2"/>
        <v>0</v>
      </c>
      <c r="M50" s="56">
        <f t="shared" si="3"/>
        <v>0</v>
      </c>
      <c r="N50" s="61"/>
      <c r="O50" s="62"/>
      <c r="P50" s="63"/>
      <c r="Q50" s="63"/>
    </row>
    <row r="51" spans="1:17" x14ac:dyDescent="0.25">
      <c r="A51" s="48"/>
      <c r="B51" s="48"/>
      <c r="C51" s="48" t="s">
        <v>82</v>
      </c>
      <c r="D51" s="49" t="s">
        <v>51</v>
      </c>
      <c r="E51" s="49" t="s">
        <v>52</v>
      </c>
      <c r="F51" s="85">
        <v>46</v>
      </c>
      <c r="G51" s="41" t="s">
        <v>53</v>
      </c>
      <c r="H51" s="60"/>
      <c r="I51" s="40">
        <v>9.5</v>
      </c>
      <c r="J51" s="55">
        <f t="shared" si="0"/>
        <v>0</v>
      </c>
      <c r="K51" s="55">
        <f t="shared" si="1"/>
        <v>0</v>
      </c>
      <c r="L51" s="56">
        <f t="shared" si="2"/>
        <v>0</v>
      </c>
      <c r="M51" s="56">
        <f t="shared" si="3"/>
        <v>0</v>
      </c>
      <c r="N51" s="61"/>
      <c r="O51" s="62"/>
      <c r="P51" s="63"/>
      <c r="Q51" s="63"/>
    </row>
    <row r="52" spans="1:17" x14ac:dyDescent="0.25">
      <c r="A52" s="48"/>
      <c r="B52" s="48"/>
      <c r="C52" s="48" t="s">
        <v>83</v>
      </c>
      <c r="D52" s="49" t="s">
        <v>51</v>
      </c>
      <c r="E52" s="49" t="s">
        <v>84</v>
      </c>
      <c r="F52" s="85">
        <v>220</v>
      </c>
      <c r="G52" s="41" t="s">
        <v>53</v>
      </c>
      <c r="H52" s="60"/>
      <c r="I52" s="40">
        <v>9.5</v>
      </c>
      <c r="J52" s="55">
        <f t="shared" si="0"/>
        <v>0</v>
      </c>
      <c r="K52" s="55">
        <f t="shared" si="1"/>
        <v>0</v>
      </c>
      <c r="L52" s="56">
        <f t="shared" si="2"/>
        <v>0</v>
      </c>
      <c r="M52" s="56">
        <f t="shared" si="3"/>
        <v>0</v>
      </c>
      <c r="N52" s="61"/>
      <c r="O52" s="62"/>
      <c r="P52" s="63"/>
      <c r="Q52" s="63"/>
    </row>
    <row r="53" spans="1:17" x14ac:dyDescent="0.25">
      <c r="A53" s="48"/>
      <c r="B53" s="48"/>
      <c r="C53" s="48" t="s">
        <v>85</v>
      </c>
      <c r="D53" s="49" t="s">
        <v>51</v>
      </c>
      <c r="E53" s="49" t="s">
        <v>52</v>
      </c>
      <c r="F53" s="85">
        <v>520</v>
      </c>
      <c r="G53" s="41" t="s">
        <v>53</v>
      </c>
      <c r="H53" s="60"/>
      <c r="I53" s="40">
        <v>9.5</v>
      </c>
      <c r="J53" s="55">
        <f t="shared" si="0"/>
        <v>0</v>
      </c>
      <c r="K53" s="55">
        <f t="shared" si="1"/>
        <v>0</v>
      </c>
      <c r="L53" s="56">
        <f t="shared" si="2"/>
        <v>0</v>
      </c>
      <c r="M53" s="56">
        <f t="shared" si="3"/>
        <v>0</v>
      </c>
      <c r="N53" s="61"/>
      <c r="O53" s="62"/>
      <c r="P53" s="63"/>
      <c r="Q53" s="63"/>
    </row>
    <row r="54" spans="1:17" x14ac:dyDescent="0.25">
      <c r="A54" s="48"/>
      <c r="B54" s="48"/>
      <c r="C54" s="48" t="s">
        <v>86</v>
      </c>
      <c r="D54" s="49" t="s">
        <v>51</v>
      </c>
      <c r="E54" s="49" t="s">
        <v>52</v>
      </c>
      <c r="F54" s="85">
        <v>110</v>
      </c>
      <c r="G54" s="41" t="s">
        <v>53</v>
      </c>
      <c r="H54" s="60"/>
      <c r="I54" s="40">
        <v>9.5</v>
      </c>
      <c r="J54" s="55">
        <f t="shared" si="0"/>
        <v>0</v>
      </c>
      <c r="K54" s="55">
        <f t="shared" si="1"/>
        <v>0</v>
      </c>
      <c r="L54" s="56">
        <f t="shared" si="2"/>
        <v>0</v>
      </c>
      <c r="M54" s="56">
        <f t="shared" si="3"/>
        <v>0</v>
      </c>
      <c r="N54" s="61"/>
      <c r="O54" s="62"/>
      <c r="P54" s="63"/>
      <c r="Q54" s="63"/>
    </row>
    <row r="55" spans="1:17" x14ac:dyDescent="0.25">
      <c r="A55" s="48"/>
      <c r="B55" s="48"/>
      <c r="C55" s="48" t="s">
        <v>89</v>
      </c>
      <c r="D55" s="49" t="s">
        <v>51</v>
      </c>
      <c r="E55" s="49" t="s">
        <v>84</v>
      </c>
      <c r="F55" s="85">
        <v>560</v>
      </c>
      <c r="G55" s="41" t="s">
        <v>53</v>
      </c>
      <c r="H55" s="60"/>
      <c r="I55" s="40">
        <v>9.5</v>
      </c>
      <c r="J55" s="55">
        <f t="shared" si="0"/>
        <v>0</v>
      </c>
      <c r="K55" s="55">
        <f t="shared" si="1"/>
        <v>0</v>
      </c>
      <c r="L55" s="56">
        <f t="shared" si="2"/>
        <v>0</v>
      </c>
      <c r="M55" s="56">
        <f t="shared" si="3"/>
        <v>0</v>
      </c>
      <c r="N55" s="61"/>
      <c r="O55" s="62"/>
      <c r="P55" s="63"/>
      <c r="Q55" s="63"/>
    </row>
    <row r="56" spans="1:17" ht="30" x14ac:dyDescent="0.25">
      <c r="A56" s="48"/>
      <c r="B56" s="48"/>
      <c r="C56" s="48" t="s">
        <v>128</v>
      </c>
      <c r="D56" s="49" t="s">
        <v>51</v>
      </c>
      <c r="E56" s="49" t="s">
        <v>52</v>
      </c>
      <c r="F56" s="85">
        <v>1270</v>
      </c>
      <c r="G56" s="41" t="s">
        <v>53</v>
      </c>
      <c r="H56" s="60"/>
      <c r="I56" s="40">
        <v>9.5</v>
      </c>
      <c r="J56" s="55">
        <f t="shared" si="0"/>
        <v>0</v>
      </c>
      <c r="K56" s="55">
        <f t="shared" si="1"/>
        <v>0</v>
      </c>
      <c r="L56" s="56">
        <f t="shared" si="2"/>
        <v>0</v>
      </c>
      <c r="M56" s="56">
        <f t="shared" si="3"/>
        <v>0</v>
      </c>
      <c r="N56" s="61"/>
      <c r="O56" s="62"/>
      <c r="P56" s="63"/>
      <c r="Q56" s="63"/>
    </row>
    <row r="57" spans="1:17" x14ac:dyDescent="0.25">
      <c r="A57" s="48"/>
      <c r="B57" s="48"/>
      <c r="C57" s="48" t="s">
        <v>87</v>
      </c>
      <c r="D57" s="49" t="s">
        <v>51</v>
      </c>
      <c r="E57" s="49" t="s">
        <v>52</v>
      </c>
      <c r="F57" s="85">
        <v>1100</v>
      </c>
      <c r="G57" s="41" t="s">
        <v>53</v>
      </c>
      <c r="H57" s="60"/>
      <c r="I57" s="40">
        <v>9.5</v>
      </c>
      <c r="J57" s="55">
        <f t="shared" si="0"/>
        <v>0</v>
      </c>
      <c r="K57" s="55">
        <f t="shared" si="1"/>
        <v>0</v>
      </c>
      <c r="L57" s="56">
        <f t="shared" si="2"/>
        <v>0</v>
      </c>
      <c r="M57" s="56">
        <f t="shared" si="3"/>
        <v>0</v>
      </c>
      <c r="N57" s="61"/>
      <c r="O57" s="62"/>
      <c r="P57" s="63"/>
      <c r="Q57" s="63"/>
    </row>
    <row r="58" spans="1:17" x14ac:dyDescent="0.25">
      <c r="A58" s="48"/>
      <c r="B58" s="48"/>
      <c r="C58" s="48" t="s">
        <v>105</v>
      </c>
      <c r="D58" s="49" t="s">
        <v>51</v>
      </c>
      <c r="E58" s="49" t="s">
        <v>52</v>
      </c>
      <c r="F58" s="85">
        <v>10</v>
      </c>
      <c r="G58" s="41" t="s">
        <v>53</v>
      </c>
      <c r="H58" s="60"/>
      <c r="I58" s="40">
        <v>9.5</v>
      </c>
      <c r="J58" s="55">
        <f t="shared" si="0"/>
        <v>0</v>
      </c>
      <c r="K58" s="55">
        <f t="shared" si="1"/>
        <v>0</v>
      </c>
      <c r="L58" s="56">
        <f t="shared" si="2"/>
        <v>0</v>
      </c>
      <c r="M58" s="56">
        <f t="shared" si="3"/>
        <v>0</v>
      </c>
      <c r="N58" s="61"/>
      <c r="O58" s="62"/>
      <c r="P58" s="63"/>
      <c r="Q58" s="63"/>
    </row>
    <row r="59" spans="1:17" x14ac:dyDescent="0.25">
      <c r="A59" s="48"/>
      <c r="B59" s="48"/>
      <c r="C59" s="48" t="s">
        <v>91</v>
      </c>
      <c r="D59" s="49" t="s">
        <v>51</v>
      </c>
      <c r="E59" s="49" t="s">
        <v>52</v>
      </c>
      <c r="F59" s="85">
        <v>110</v>
      </c>
      <c r="G59" s="41" t="s">
        <v>53</v>
      </c>
      <c r="H59" s="60"/>
      <c r="I59" s="40">
        <v>9.5</v>
      </c>
      <c r="J59" s="55">
        <f t="shared" si="0"/>
        <v>0</v>
      </c>
      <c r="K59" s="55">
        <f t="shared" si="1"/>
        <v>0</v>
      </c>
      <c r="L59" s="56">
        <f t="shared" si="2"/>
        <v>0</v>
      </c>
      <c r="M59" s="56">
        <f t="shared" si="3"/>
        <v>0</v>
      </c>
      <c r="N59" s="61"/>
      <c r="O59" s="62"/>
      <c r="P59" s="63"/>
      <c r="Q59" s="63"/>
    </row>
    <row r="60" spans="1:17" x14ac:dyDescent="0.25">
      <c r="A60" s="48"/>
      <c r="B60" s="48"/>
      <c r="C60" s="48" t="s">
        <v>104</v>
      </c>
      <c r="D60" s="49" t="s">
        <v>51</v>
      </c>
      <c r="E60" s="49" t="s">
        <v>52</v>
      </c>
      <c r="F60" s="85">
        <v>112</v>
      </c>
      <c r="G60" s="41" t="s">
        <v>53</v>
      </c>
      <c r="H60" s="60"/>
      <c r="I60" s="40">
        <v>9.5</v>
      </c>
      <c r="J60" s="55">
        <f t="shared" si="0"/>
        <v>0</v>
      </c>
      <c r="K60" s="55">
        <f t="shared" si="1"/>
        <v>0</v>
      </c>
      <c r="L60" s="56">
        <f t="shared" si="2"/>
        <v>0</v>
      </c>
      <c r="M60" s="56">
        <f t="shared" si="3"/>
        <v>0</v>
      </c>
      <c r="N60" s="61"/>
      <c r="O60" s="62"/>
      <c r="P60" s="63"/>
      <c r="Q60" s="63"/>
    </row>
    <row r="61" spans="1:17" x14ac:dyDescent="0.25">
      <c r="A61" s="48"/>
      <c r="B61" s="48"/>
      <c r="C61" s="48" t="s">
        <v>109</v>
      </c>
      <c r="D61" s="49" t="s">
        <v>51</v>
      </c>
      <c r="E61" s="49" t="s">
        <v>52</v>
      </c>
      <c r="F61" s="85">
        <v>800</v>
      </c>
      <c r="G61" s="41" t="s">
        <v>53</v>
      </c>
      <c r="H61" s="60"/>
      <c r="I61" s="40">
        <v>9.5</v>
      </c>
      <c r="J61" s="55">
        <f t="shared" si="0"/>
        <v>0</v>
      </c>
      <c r="K61" s="55">
        <f t="shared" si="1"/>
        <v>0</v>
      </c>
      <c r="L61" s="56">
        <f t="shared" si="2"/>
        <v>0</v>
      </c>
      <c r="M61" s="56">
        <f t="shared" si="3"/>
        <v>0</v>
      </c>
      <c r="N61" s="61"/>
      <c r="O61" s="62"/>
      <c r="P61" s="63"/>
      <c r="Q61" s="63"/>
    </row>
    <row r="62" spans="1:17" x14ac:dyDescent="0.25">
      <c r="A62" s="48"/>
      <c r="B62" s="48"/>
      <c r="C62" s="48" t="s">
        <v>110</v>
      </c>
      <c r="D62" s="49" t="s">
        <v>51</v>
      </c>
      <c r="E62" s="49" t="s">
        <v>52</v>
      </c>
      <c r="F62" s="85">
        <v>180</v>
      </c>
      <c r="G62" s="41" t="s">
        <v>53</v>
      </c>
      <c r="H62" s="60"/>
      <c r="I62" s="40">
        <v>9.5</v>
      </c>
      <c r="J62" s="55">
        <f t="shared" si="0"/>
        <v>0</v>
      </c>
      <c r="K62" s="55">
        <f t="shared" si="1"/>
        <v>0</v>
      </c>
      <c r="L62" s="56">
        <f t="shared" si="2"/>
        <v>0</v>
      </c>
      <c r="M62" s="56">
        <f t="shared" si="3"/>
        <v>0</v>
      </c>
      <c r="N62" s="61"/>
      <c r="O62" s="62"/>
      <c r="P62" s="63"/>
      <c r="Q62" s="63"/>
    </row>
    <row r="63" spans="1:17" x14ac:dyDescent="0.25">
      <c r="A63" s="48"/>
      <c r="B63" s="48" t="s">
        <v>114</v>
      </c>
      <c r="C63" s="48" t="s">
        <v>111</v>
      </c>
      <c r="D63" s="49" t="s">
        <v>51</v>
      </c>
      <c r="E63" s="49" t="s">
        <v>52</v>
      </c>
      <c r="F63" s="85">
        <v>150</v>
      </c>
      <c r="G63" s="41" t="s">
        <v>53</v>
      </c>
      <c r="H63" s="60"/>
      <c r="I63" s="40">
        <v>9.5</v>
      </c>
      <c r="J63" s="55">
        <f t="shared" si="0"/>
        <v>0</v>
      </c>
      <c r="K63" s="55">
        <f t="shared" si="1"/>
        <v>0</v>
      </c>
      <c r="L63" s="56">
        <f t="shared" si="2"/>
        <v>0</v>
      </c>
      <c r="M63" s="56">
        <f t="shared" si="3"/>
        <v>0</v>
      </c>
      <c r="N63" s="61"/>
      <c r="O63" s="62"/>
      <c r="P63" s="63"/>
      <c r="Q63" s="63"/>
    </row>
    <row r="64" spans="1:17" x14ac:dyDescent="0.25">
      <c r="A64" s="48"/>
      <c r="B64" s="48"/>
      <c r="C64" s="48" t="s">
        <v>132</v>
      </c>
      <c r="D64" s="49" t="s">
        <v>51</v>
      </c>
      <c r="E64" s="49" t="s">
        <v>52</v>
      </c>
      <c r="F64" s="85">
        <v>200</v>
      </c>
      <c r="G64" s="41" t="s">
        <v>53</v>
      </c>
      <c r="H64" s="60"/>
      <c r="I64" s="40">
        <v>9.5</v>
      </c>
      <c r="J64" s="55">
        <f t="shared" si="0"/>
        <v>0</v>
      </c>
      <c r="K64" s="55">
        <f t="shared" si="1"/>
        <v>0</v>
      </c>
      <c r="L64" s="56">
        <f t="shared" si="2"/>
        <v>0</v>
      </c>
      <c r="M64" s="56">
        <f t="shared" si="3"/>
        <v>0</v>
      </c>
      <c r="N64" s="61"/>
      <c r="O64" s="62"/>
      <c r="P64" s="63"/>
      <c r="Q64" s="63"/>
    </row>
    <row r="65" spans="1:17" x14ac:dyDescent="0.25">
      <c r="A65" s="48"/>
      <c r="B65" s="48"/>
      <c r="C65" s="48" t="s">
        <v>134</v>
      </c>
      <c r="D65" s="49" t="s">
        <v>51</v>
      </c>
      <c r="E65" s="49" t="s">
        <v>52</v>
      </c>
      <c r="F65" s="86">
        <v>100</v>
      </c>
      <c r="G65" s="41" t="s">
        <v>53</v>
      </c>
      <c r="H65" s="60"/>
      <c r="I65" s="40">
        <v>9.5</v>
      </c>
      <c r="J65" s="55">
        <f t="shared" ref="J65" si="4">H65*I65/100</f>
        <v>0</v>
      </c>
      <c r="K65" s="55">
        <f t="shared" ref="K65" si="5">H65+J65</f>
        <v>0</v>
      </c>
      <c r="L65" s="56">
        <f t="shared" ref="L65" si="6">K65*F65</f>
        <v>0</v>
      </c>
      <c r="M65" s="56">
        <f t="shared" si="3"/>
        <v>0</v>
      </c>
      <c r="N65" s="61"/>
      <c r="O65" s="62"/>
      <c r="P65" s="63"/>
      <c r="Q65" s="63"/>
    </row>
    <row r="66" spans="1:17" s="77" customFormat="1" x14ac:dyDescent="0.25">
      <c r="A66" s="78"/>
      <c r="C66" s="77" t="s">
        <v>106</v>
      </c>
      <c r="D66" s="79"/>
      <c r="E66" s="83"/>
      <c r="F66" s="81"/>
      <c r="G66" s="84"/>
      <c r="H66" s="76">
        <f>SUM(H3:H65)</f>
        <v>0</v>
      </c>
      <c r="J66" s="76">
        <f>SUM(J3:J65)</f>
        <v>0</v>
      </c>
      <c r="K66" s="76">
        <f>SUM(K3:K65)</f>
        <v>0</v>
      </c>
      <c r="L66" s="76">
        <f>SUM(L3:L65)</f>
        <v>0</v>
      </c>
      <c r="M66" s="76">
        <f>SUM(M3:M65)</f>
        <v>0</v>
      </c>
    </row>
    <row r="67" spans="1:17" x14ac:dyDescent="0.25">
      <c r="F67" s="82"/>
      <c r="K67" s="66"/>
      <c r="L67" s="66"/>
      <c r="M67" s="66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Meso in mesni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2018-06-07T11:09:03Z</cp:lastPrinted>
  <dcterms:created xsi:type="dcterms:W3CDTF">2010-12-03T12:30:29Z</dcterms:created>
  <dcterms:modified xsi:type="dcterms:W3CDTF">2021-02-03T07:27:24Z</dcterms:modified>
</cp:coreProperties>
</file>